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5758978157970753536/WOPIServiceId_TP_DROPBOX_PLUS/WOPIUserId_-/"/>
    </mc:Choice>
  </mc:AlternateContent>
  <xr:revisionPtr revIDLastSave="60" documentId="13_ncr:1_{56D0C2FD-2AE2-4E53-8541-50A95066404A}" xr6:coauthVersionLast="47" xr6:coauthVersionMax="47" xr10:uidLastSave="{4D4C25C3-AF93-4352-85CF-9759074BA435}"/>
  <bookViews>
    <workbookView xWindow="54495" yWindow="0" windowWidth="26010" windowHeight="20985" xr2:uid="{1E6A8EF5-E54C-4392-A6A5-7BB444CA77D2}"/>
  </bookViews>
  <sheets>
    <sheet name="Tømrer og snekkerarbe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21" i="1"/>
  <c r="D20" i="1"/>
  <c r="D26" i="1"/>
  <c r="D27" i="1" s="1"/>
  <c r="D19" i="1"/>
  <c r="D13" i="1"/>
  <c r="D12" i="1"/>
  <c r="D11" i="1"/>
  <c r="D15" i="1" s="1"/>
  <c r="D22" i="1" l="1"/>
  <c r="D30" i="1"/>
</calcChain>
</file>

<file path=xl/sharedStrings.xml><?xml version="1.0" encoding="utf-8"?>
<sst xmlns="http://schemas.openxmlformats.org/spreadsheetml/2006/main" count="30" uniqueCount="26">
  <si>
    <t>Bilag 3 - Prisskjema Tømrer og snekkerarbeid</t>
  </si>
  <si>
    <t xml:space="preserve">Prisene i dette dokumentet inngår i evalueringen under tildelingskriteriumet "pris", jf. konkurransereglene pkt. 10.
Alle gule felt i prisskjemaet skal fylles ut av tilbyder. Ikke utfylte gule felt vil kunne føre til avvisning av tilbudet jf. anskaffelsesforskriften § 24-8.
Felt som ikke er farget gult skal ikke fylles ut eller endres. Disse inneholder enten faste verdier, eller faste formler som beregner verdiene.
Alle priser skal oppgis i NOK, ekskl. mva.
Oppgitt volumtall er pr. år og er kun estimater og innebærer ingen forpliktelse til bestilling for oppdragsgiver. </t>
  </si>
  <si>
    <t>A: Timepriser</t>
  </si>
  <si>
    <t>Pris skal oppgis ekskl. mva og inkludere alle kostnader.</t>
  </si>
  <si>
    <t>Hverdager 07-16</t>
  </si>
  <si>
    <t>Estimert timetall</t>
  </si>
  <si>
    <t>pris pr. time ekskl. mva.</t>
  </si>
  <si>
    <t>Tilbudspris ekskl. mva</t>
  </si>
  <si>
    <t>"Byggeleder"/tømrer bas (fast kontaktperson)</t>
  </si>
  <si>
    <t>Tømrer med svennebrev/fagbrev</t>
  </si>
  <si>
    <t>Lærling</t>
  </si>
  <si>
    <t>Sum timepriser</t>
  </si>
  <si>
    <t>B: Påslag varer, materiell og utstyr</t>
  </si>
  <si>
    <t>Beskrivelse</t>
  </si>
  <si>
    <t>Estimert volumtall</t>
  </si>
  <si>
    <t>Påslagsprosent på leverandørens netto innkjøpspriser (%)</t>
  </si>
  <si>
    <t>Sum</t>
  </si>
  <si>
    <t>Påslag % på nettopris innleid stillas</t>
  </si>
  <si>
    <t>Påslag % på nettopris særskilt innleid utstyr</t>
  </si>
  <si>
    <t>Påslag % på byggmaterialer</t>
  </si>
  <si>
    <t>Sum materiell</t>
  </si>
  <si>
    <t>C: Påslag UE admin.</t>
  </si>
  <si>
    <t>Påslagsprosent på UEs fakturagrunnlag</t>
  </si>
  <si>
    <t>Påslag for innleie/administrasjon</t>
  </si>
  <si>
    <t>Evalueringssum</t>
  </si>
  <si>
    <t>Hjelpearbeider/ufaglært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</si>
</sst>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.00_-;\-[$kr-414]\ * #,##0.00_-;_-[$kr-414]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51">
    <xf numFmtId="0" fontId="0" fillId="0" borderId="0" xfId="0"/>
    <xf numFmtId="0" fontId="3" fillId="0" borderId="2" xfId="3"/>
    <xf numFmtId="0" fontId="2" fillId="0" borderId="0" xfId="2" applyBorder="1"/>
    <xf numFmtId="0" fontId="0" fillId="3" borderId="11" xfId="2" applyFont="1" applyFill="1" applyBorder="1" applyAlignment="1"/>
    <xf numFmtId="0" fontId="0" fillId="3" borderId="12" xfId="2" applyFont="1" applyFill="1" applyBorder="1" applyAlignment="1"/>
    <xf numFmtId="0" fontId="0" fillId="3" borderId="13" xfId="2" applyFont="1" applyFill="1" applyBorder="1" applyAlignment="1"/>
    <xf numFmtId="0" fontId="4" fillId="3" borderId="14" xfId="0" applyFont="1" applyFill="1" applyBorder="1"/>
    <xf numFmtId="0" fontId="4" fillId="3" borderId="15" xfId="0" applyFont="1" applyFill="1" applyBorder="1"/>
    <xf numFmtId="0" fontId="4" fillId="3" borderId="16" xfId="0" applyFont="1" applyFill="1" applyBorder="1"/>
    <xf numFmtId="0" fontId="0" fillId="4" borderId="14" xfId="0" applyFill="1" applyBorder="1"/>
    <xf numFmtId="0" fontId="0" fillId="4" borderId="15" xfId="0" applyFill="1" applyBorder="1"/>
    <xf numFmtId="164" fontId="0" fillId="4" borderId="16" xfId="0" applyNumberFormat="1" applyFill="1" applyBorder="1"/>
    <xf numFmtId="9" fontId="0" fillId="0" borderId="0" xfId="1" applyFont="1"/>
    <xf numFmtId="0" fontId="0" fillId="4" borderId="14" xfId="0" applyFill="1" applyBorder="1" applyAlignment="1">
      <alignment wrapText="1"/>
    </xf>
    <xf numFmtId="0" fontId="5" fillId="2" borderId="17" xfId="0" applyFont="1" applyFill="1" applyBorder="1"/>
    <xf numFmtId="0" fontId="5" fillId="2" borderId="18" xfId="0" applyFont="1" applyFill="1" applyBorder="1"/>
    <xf numFmtId="164" fontId="5" fillId="2" borderId="19" xfId="0" applyNumberFormat="1" applyFont="1" applyFill="1" applyBorder="1"/>
    <xf numFmtId="9" fontId="0" fillId="0" borderId="0" xfId="0" applyNumberFormat="1"/>
    <xf numFmtId="0" fontId="4" fillId="2" borderId="11" xfId="0" applyFont="1" applyFill="1" applyBorder="1"/>
    <xf numFmtId="0" fontId="4" fillId="2" borderId="12" xfId="0" applyFont="1" applyFill="1" applyBorder="1" applyAlignment="1">
      <alignment wrapText="1"/>
    </xf>
    <xf numFmtId="0" fontId="4" fillId="2" borderId="13" xfId="0" applyFont="1" applyFill="1" applyBorder="1"/>
    <xf numFmtId="164" fontId="0" fillId="4" borderId="15" xfId="0" applyNumberForma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164" fontId="5" fillId="2" borderId="22" xfId="0" applyNumberFormat="1" applyFont="1" applyFill="1" applyBorder="1"/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4" fillId="0" borderId="23" xfId="0" applyFont="1" applyBorder="1"/>
    <xf numFmtId="164" fontId="4" fillId="0" borderId="23" xfId="0" applyNumberFormat="1" applyFont="1" applyBorder="1"/>
    <xf numFmtId="164" fontId="0" fillId="5" borderId="15" xfId="0" applyNumberFormat="1" applyFill="1" applyBorder="1" applyProtection="1">
      <protection locked="0"/>
    </xf>
    <xf numFmtId="9" fontId="0" fillId="5" borderId="15" xfId="1" applyFont="1" applyFill="1" applyBorder="1" applyProtection="1">
      <protection locked="0"/>
    </xf>
    <xf numFmtId="0" fontId="0" fillId="4" borderId="24" xfId="0" applyFill="1" applyBorder="1" applyAlignment="1">
      <alignment wrapText="1"/>
    </xf>
    <xf numFmtId="0" fontId="4" fillId="6" borderId="0" xfId="0" applyFont="1" applyFill="1"/>
    <xf numFmtId="9" fontId="0" fillId="5" borderId="26" xfId="1" applyFont="1" applyFill="1" applyBorder="1" applyProtection="1">
      <protection locked="0"/>
    </xf>
    <xf numFmtId="0" fontId="5" fillId="2" borderId="9" xfId="0" applyFont="1" applyFill="1" applyBorder="1"/>
    <xf numFmtId="164" fontId="0" fillId="4" borderId="25" xfId="0" applyNumberFormat="1" applyFill="1" applyBorder="1"/>
    <xf numFmtId="9" fontId="0" fillId="5" borderId="27" xfId="1" applyFont="1" applyFill="1" applyBorder="1" applyProtection="1">
      <protection locked="0"/>
    </xf>
    <xf numFmtId="164" fontId="0" fillId="4" borderId="26" xfId="0" applyNumberFormat="1" applyFill="1" applyBorder="1"/>
    <xf numFmtId="164" fontId="0" fillId="0" borderId="0" xfId="0" applyNumberFormat="1"/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4" borderId="28" xfId="0" applyFill="1" applyBorder="1"/>
    <xf numFmtId="0" fontId="0" fillId="4" borderId="26" xfId="0" applyFill="1" applyBorder="1"/>
    <xf numFmtId="164" fontId="0" fillId="5" borderId="26" xfId="0" applyNumberFormat="1" applyFill="1" applyBorder="1" applyProtection="1">
      <protection locked="0"/>
    </xf>
  </cellXfs>
  <cellStyles count="4">
    <cellStyle name="Normal" xfId="0" builtinId="0"/>
    <cellStyle name="Overskrift 1" xfId="2" builtinId="16"/>
    <cellStyle name="Overskrift 2" xfId="3" builtinId="17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84FB5-1AC2-4C74-BE07-9733C7B0E228}">
  <dimension ref="A1:H31"/>
  <sheetViews>
    <sheetView tabSelected="1" topLeftCell="A10" zoomScale="150" zoomScaleNormal="150" workbookViewId="0">
      <selection activeCell="D30" sqref="D30"/>
    </sheetView>
  </sheetViews>
  <sheetFormatPr baseColWidth="10" defaultColWidth="11.42578125" defaultRowHeight="15" x14ac:dyDescent="0.25"/>
  <cols>
    <col min="1" max="1" width="52.5703125" customWidth="1"/>
    <col min="2" max="2" width="29.140625" customWidth="1"/>
    <col min="3" max="3" width="18.5703125" customWidth="1"/>
    <col min="4" max="4" width="22.42578125" customWidth="1"/>
  </cols>
  <sheetData>
    <row r="1" spans="1:8" x14ac:dyDescent="0.25">
      <c r="A1" s="32" t="s">
        <v>0</v>
      </c>
    </row>
    <row r="2" spans="1:8" ht="18" thickBot="1" x14ac:dyDescent="0.35">
      <c r="A2" s="1"/>
    </row>
    <row r="3" spans="1:8" ht="15.75" thickTop="1" x14ac:dyDescent="0.25">
      <c r="A3" s="39" t="s">
        <v>1</v>
      </c>
      <c r="B3" s="40"/>
      <c r="C3" s="40"/>
      <c r="D3" s="40"/>
      <c r="E3" s="40"/>
      <c r="F3" s="40"/>
      <c r="G3" s="40"/>
      <c r="H3" s="41"/>
    </row>
    <row r="4" spans="1:8" x14ac:dyDescent="0.25">
      <c r="A4" s="42"/>
      <c r="B4" s="43"/>
      <c r="C4" s="43"/>
      <c r="D4" s="43"/>
      <c r="E4" s="43"/>
      <c r="F4" s="43"/>
      <c r="G4" s="43"/>
      <c r="H4" s="44"/>
    </row>
    <row r="5" spans="1:8" x14ac:dyDescent="0.25">
      <c r="A5" s="42"/>
      <c r="B5" s="43"/>
      <c r="C5" s="43"/>
      <c r="D5" s="43"/>
      <c r="E5" s="43"/>
      <c r="F5" s="43"/>
      <c r="G5" s="43"/>
      <c r="H5" s="44"/>
    </row>
    <row r="6" spans="1:8" ht="93.75" customHeight="1" thickBot="1" x14ac:dyDescent="0.3">
      <c r="A6" s="45"/>
      <c r="B6" s="46"/>
      <c r="C6" s="46"/>
      <c r="D6" s="46"/>
      <c r="E6" s="46"/>
      <c r="F6" s="46"/>
      <c r="G6" s="46"/>
      <c r="H6" s="47"/>
    </row>
    <row r="8" spans="1:8" ht="20.25" thickBot="1" x14ac:dyDescent="0.35">
      <c r="A8" s="2" t="s">
        <v>2</v>
      </c>
    </row>
    <row r="9" spans="1:8" x14ac:dyDescent="0.25">
      <c r="A9" s="3" t="s">
        <v>3</v>
      </c>
      <c r="B9" s="4"/>
      <c r="C9" s="4"/>
      <c r="D9" s="5"/>
    </row>
    <row r="10" spans="1:8" x14ac:dyDescent="0.25">
      <c r="A10" s="6" t="s">
        <v>4</v>
      </c>
      <c r="B10" s="7" t="s">
        <v>5</v>
      </c>
      <c r="C10" s="7" t="s">
        <v>6</v>
      </c>
      <c r="D10" s="8" t="s">
        <v>7</v>
      </c>
    </row>
    <row r="11" spans="1:8" x14ac:dyDescent="0.25">
      <c r="A11" s="9" t="s">
        <v>8</v>
      </c>
      <c r="B11" s="10">
        <v>2000</v>
      </c>
      <c r="C11" s="29"/>
      <c r="D11" s="11">
        <f>B11*C11</f>
        <v>0</v>
      </c>
      <c r="E11" s="12"/>
    </row>
    <row r="12" spans="1:8" x14ac:dyDescent="0.25">
      <c r="A12" s="9" t="s">
        <v>9</v>
      </c>
      <c r="B12" s="10">
        <v>12000</v>
      </c>
      <c r="C12" s="29"/>
      <c r="D12" s="11">
        <f t="shared" ref="D12:D14" si="0">B12*C12</f>
        <v>0</v>
      </c>
      <c r="E12" s="12"/>
    </row>
    <row r="13" spans="1:8" x14ac:dyDescent="0.25">
      <c r="A13" s="9" t="s">
        <v>10</v>
      </c>
      <c r="B13" s="10">
        <v>4000</v>
      </c>
      <c r="C13" s="29"/>
      <c r="D13" s="11">
        <f t="shared" si="0"/>
        <v>0</v>
      </c>
      <c r="E13" s="12"/>
    </row>
    <row r="14" spans="1:8" x14ac:dyDescent="0.25">
      <c r="A14" s="48" t="s">
        <v>25</v>
      </c>
      <c r="B14" s="49">
        <v>100</v>
      </c>
      <c r="C14" s="50"/>
      <c r="D14" s="11">
        <f t="shared" si="0"/>
        <v>0</v>
      </c>
      <c r="E14" s="12"/>
    </row>
    <row r="15" spans="1:8" ht="16.5" thickBot="1" x14ac:dyDescent="0.3">
      <c r="A15" s="14" t="s">
        <v>11</v>
      </c>
      <c r="B15" s="15"/>
      <c r="C15" s="15"/>
      <c r="D15" s="16">
        <f>SUM(D11:D14)</f>
        <v>0</v>
      </c>
      <c r="E15" s="12"/>
    </row>
    <row r="16" spans="1:8" x14ac:dyDescent="0.25">
      <c r="D16" s="17"/>
    </row>
    <row r="17" spans="1:5" ht="20.25" thickBot="1" x14ac:dyDescent="0.35">
      <c r="A17" s="2" t="s">
        <v>12</v>
      </c>
    </row>
    <row r="18" spans="1:5" ht="60" x14ac:dyDescent="0.25">
      <c r="A18" s="18" t="s">
        <v>13</v>
      </c>
      <c r="B18" s="19" t="s">
        <v>14</v>
      </c>
      <c r="C18" s="19" t="s">
        <v>15</v>
      </c>
      <c r="D18" s="20" t="s">
        <v>16</v>
      </c>
    </row>
    <row r="19" spans="1:5" x14ac:dyDescent="0.25">
      <c r="A19" s="13" t="s">
        <v>17</v>
      </c>
      <c r="B19" s="37">
        <v>400000</v>
      </c>
      <c r="C19" s="33"/>
      <c r="D19" s="11">
        <f>B19+(B19*C19)</f>
        <v>400000</v>
      </c>
      <c r="E19" s="12"/>
    </row>
    <row r="20" spans="1:5" x14ac:dyDescent="0.25">
      <c r="A20" s="31" t="s">
        <v>18</v>
      </c>
      <c r="B20" s="35">
        <v>200000</v>
      </c>
      <c r="C20" s="36"/>
      <c r="D20" s="11">
        <f>B20+(B20*C20)</f>
        <v>200000</v>
      </c>
      <c r="E20" s="12"/>
    </row>
    <row r="21" spans="1:5" x14ac:dyDescent="0.25">
      <c r="A21" s="31" t="s">
        <v>19</v>
      </c>
      <c r="B21" s="35">
        <v>5000000</v>
      </c>
      <c r="C21" s="36"/>
      <c r="D21" s="11">
        <f>B21+(B21*C21)</f>
        <v>5000000</v>
      </c>
      <c r="E21" s="12"/>
    </row>
    <row r="22" spans="1:5" ht="16.5" thickBot="1" x14ac:dyDescent="0.3">
      <c r="A22" s="22" t="s">
        <v>20</v>
      </c>
      <c r="B22" s="34"/>
      <c r="C22" s="34"/>
      <c r="D22" s="24">
        <f>D19+D20+D21</f>
        <v>5600000</v>
      </c>
      <c r="E22" s="12"/>
    </row>
    <row r="23" spans="1:5" x14ac:dyDescent="0.25">
      <c r="D23" s="38"/>
    </row>
    <row r="24" spans="1:5" ht="20.25" thickBot="1" x14ac:dyDescent="0.35">
      <c r="A24" s="2" t="s">
        <v>21</v>
      </c>
    </row>
    <row r="25" spans="1:5" ht="45" x14ac:dyDescent="0.25">
      <c r="A25" s="18" t="s">
        <v>13</v>
      </c>
      <c r="B25" s="19" t="s">
        <v>14</v>
      </c>
      <c r="C25" s="19" t="s">
        <v>22</v>
      </c>
      <c r="D25" s="20" t="s">
        <v>16</v>
      </c>
    </row>
    <row r="26" spans="1:5" x14ac:dyDescent="0.25">
      <c r="A26" s="13" t="s">
        <v>23</v>
      </c>
      <c r="B26" s="21">
        <v>200000</v>
      </c>
      <c r="C26" s="30"/>
      <c r="D26" s="11">
        <f>B26+(B26*C26)</f>
        <v>200000</v>
      </c>
    </row>
    <row r="27" spans="1:5" ht="16.5" thickBot="1" x14ac:dyDescent="0.3">
      <c r="A27" s="22" t="s">
        <v>20</v>
      </c>
      <c r="B27" s="23"/>
      <c r="C27" s="23"/>
      <c r="D27" s="24">
        <f>D26</f>
        <v>200000</v>
      </c>
      <c r="E27" s="12"/>
    </row>
    <row r="28" spans="1:5" x14ac:dyDescent="0.25">
      <c r="D28" s="17"/>
    </row>
    <row r="29" spans="1:5" ht="15.75" x14ac:dyDescent="0.25">
      <c r="A29" s="25"/>
      <c r="B29" s="26"/>
    </row>
    <row r="30" spans="1:5" ht="15.75" thickBot="1" x14ac:dyDescent="0.3">
      <c r="A30" s="27" t="s">
        <v>24</v>
      </c>
      <c r="B30" s="27"/>
      <c r="C30" s="27"/>
      <c r="D30" s="28">
        <f>D15+D22+D27</f>
        <v>5800000</v>
      </c>
      <c r="E30" s="12"/>
    </row>
    <row r="31" spans="1:5" ht="15.75" thickTop="1" x14ac:dyDescent="0.25"/>
  </sheetData>
  <mergeCells count="1">
    <mergeCell ref="A3:H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122CF0565D494CADEDE48A6E40DAC4" ma:contentTypeVersion="3" ma:contentTypeDescription="Create a new document." ma:contentTypeScope="" ma:versionID="7a02d9549c159e11aadc87ac55dd4670">
  <xsd:schema xmlns:xsd="http://www.w3.org/2001/XMLSchema" xmlns:xs="http://www.w3.org/2001/XMLSchema" xmlns:p="http://schemas.microsoft.com/office/2006/metadata/properties" xmlns:ns2="edc581be-1d42-4fa1-bc37-b0d3db754f86" targetNamespace="http://schemas.microsoft.com/office/2006/metadata/properties" ma:root="true" ma:fieldsID="b7ee7f077512c9bb8834f0e9a6f49ae1" ns2:_="">
    <xsd:import namespace="edc581be-1d42-4fa1-bc37-b0d3db754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c581be-1d42-4fa1-bc37-b0d3db754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AF597A-BB58-412E-8596-5816ED55B8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c581be-1d42-4fa1-bc37-b0d3db754f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6C2438-B854-4CFF-928B-56DFD65A56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7F9BBC8-904E-4340-876E-776850A49C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Tømrer og snekkerarbeid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Eek-Larsen</dc:creator>
  <cp:keywords/>
  <dc:description/>
  <cp:lastModifiedBy>Kristina Eek-Larsen</cp:lastModifiedBy>
  <cp:revision/>
  <dcterms:created xsi:type="dcterms:W3CDTF">2026-03-19T08:14:25Z</dcterms:created>
  <dcterms:modified xsi:type="dcterms:W3CDTF">2026-05-27T08:32:01Z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0x0101008B122CF0565D494CADEDE48A6E40DAC4</vt:lpwstr>
  </property>
</Properties>
</file>